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2 2023  " sheetId="12" r:id="rId1"/>
    <sheet name="12 2022  к факту" sheetId="11" r:id="rId2"/>
    <sheet name="декабрь 2022 " sheetId="10" r:id="rId3"/>
    <sheet name="март 2022 " sheetId="9" r:id="rId4"/>
    <sheet name="Лист2" sheetId="2" r:id="rId5"/>
    <sheet name="Лист3" sheetId="3" r:id="rId6"/>
  </sheets>
  <calcPr calcId="125725"/>
</workbook>
</file>

<file path=xl/calcChain.xml><?xml version="1.0" encoding="utf-8"?>
<calcChain xmlns="http://schemas.openxmlformats.org/spreadsheetml/2006/main">
  <c r="S17" i="12"/>
  <c r="S16"/>
  <c r="S13"/>
  <c r="N14"/>
  <c r="M14"/>
  <c r="O14"/>
  <c r="S15"/>
  <c r="S18"/>
  <c r="Q14"/>
  <c r="Q19"/>
  <c r="R14"/>
  <c r="R19"/>
  <c r="B19"/>
  <c r="C19"/>
  <c r="D19"/>
  <c r="E19"/>
  <c r="F19"/>
  <c r="G19"/>
  <c r="H19"/>
  <c r="I19"/>
  <c r="J19"/>
  <c r="K19"/>
  <c r="L19"/>
  <c r="M19"/>
  <c r="N19"/>
  <c r="O19"/>
  <c r="P19"/>
  <c r="P14"/>
  <c r="S14" s="1"/>
  <c r="K32"/>
  <c r="L32" s="1"/>
  <c r="M32" s="1"/>
  <c r="N32" s="1"/>
  <c r="L14"/>
  <c r="Q11" i="11"/>
  <c r="P11"/>
  <c r="Q3"/>
  <c r="Q7"/>
  <c r="Q6"/>
  <c r="Q5"/>
  <c r="P8"/>
  <c r="P3"/>
  <c r="Q4"/>
  <c r="Q2"/>
  <c r="L11"/>
  <c r="M11" s="1"/>
  <c r="N11" s="1"/>
  <c r="O11" s="1"/>
  <c r="K11"/>
  <c r="O8"/>
  <c r="O3" s="1"/>
  <c r="N8"/>
  <c r="N3" s="1"/>
  <c r="M8"/>
  <c r="L8"/>
  <c r="L3" s="1"/>
  <c r="K8"/>
  <c r="J8"/>
  <c r="I8"/>
  <c r="H8"/>
  <c r="G8"/>
  <c r="F8"/>
  <c r="E8"/>
  <c r="D8"/>
  <c r="C8"/>
  <c r="B8"/>
  <c r="M3"/>
  <c r="S19" i="12" l="1"/>
  <c r="Q8" i="11"/>
  <c r="P3" i="10"/>
  <c r="P8"/>
  <c r="Q2"/>
  <c r="Q4"/>
  <c r="Q5"/>
  <c r="Q6"/>
  <c r="Q7"/>
  <c r="K11" l="1"/>
  <c r="L11" s="1"/>
  <c r="M11" s="1"/>
  <c r="N11" s="1"/>
  <c r="O11" s="1"/>
  <c r="P11" s="1"/>
  <c r="Q11" s="1"/>
  <c r="O8"/>
  <c r="N8"/>
  <c r="M8"/>
  <c r="L8"/>
  <c r="K8"/>
  <c r="J8"/>
  <c r="I8"/>
  <c r="H8"/>
  <c r="G8"/>
  <c r="F8"/>
  <c r="E8"/>
  <c r="D8"/>
  <c r="C8"/>
  <c r="B8"/>
  <c r="O3"/>
  <c r="M3"/>
  <c r="L3"/>
  <c r="P4" i="9"/>
  <c r="P8"/>
  <c r="O3"/>
  <c r="N3"/>
  <c r="N8"/>
  <c r="P3"/>
  <c r="P5"/>
  <c r="P6"/>
  <c r="P7"/>
  <c r="L8"/>
  <c r="L3" s="1"/>
  <c r="O8"/>
  <c r="P2"/>
  <c r="M8"/>
  <c r="M3" s="1"/>
  <c r="O2" i="2"/>
  <c r="M2"/>
  <c r="L11" i="9"/>
  <c r="M11" s="1"/>
  <c r="N11" s="1"/>
  <c r="O11" s="1"/>
  <c r="P11" s="1"/>
  <c r="K11"/>
  <c r="K8"/>
  <c r="J8"/>
  <c r="I8"/>
  <c r="H8"/>
  <c r="G8"/>
  <c r="F8"/>
  <c r="E8"/>
  <c r="D8"/>
  <c r="C8"/>
  <c r="B8"/>
  <c r="Q3" i="10" l="1"/>
  <c r="Q8"/>
</calcChain>
</file>

<file path=xl/sharedStrings.xml><?xml version="1.0" encoding="utf-8"?>
<sst xmlns="http://schemas.openxmlformats.org/spreadsheetml/2006/main" count="76" uniqueCount="22">
  <si>
    <t>Показатели</t>
  </si>
  <si>
    <t xml:space="preserve">ВСЕГО </t>
  </si>
  <si>
    <t>Потребность в финансировании программы, тыс. руб., в том числе</t>
  </si>
  <si>
    <t>за счет средств федерального бюджета (тыс.руб.)</t>
  </si>
  <si>
    <t>областного бюджета (тыс.руб.)</t>
  </si>
  <si>
    <t>местного бюджета (тыс.руб.)</t>
  </si>
  <si>
    <t>собственных и заемных средств молодых семей (тыс. руб.)</t>
  </si>
  <si>
    <t>Наименование индикатора</t>
  </si>
  <si>
    <t>ИТОГО</t>
  </si>
  <si>
    <t>Количество молодых</t>
  </si>
  <si>
    <t>семей, улучшивших</t>
  </si>
  <si>
    <t>жилищные условия</t>
  </si>
  <si>
    <t>(в том числе с использованием</t>
  </si>
  <si>
    <t>ипотечных кредитов и займов)</t>
  </si>
  <si>
    <t>при оказании содействия за счет</t>
  </si>
  <si>
    <t>средств федерального, областного</t>
  </si>
  <si>
    <t>и местного бюджетов (нарастающим итогом)</t>
  </si>
  <si>
    <t xml:space="preserve">Количество молодых семей, которым планируется оказать  помощь за счет бюджета </t>
  </si>
  <si>
    <t>Приложение №1 к постановлению Администрации городского округа Похвистнево Самарской области от____________________№___________</t>
  </si>
  <si>
    <t>Объем финансирования муниципальной программы городского округа Похвистнево Самарской области "Обеспечение  жильем молодых семей" на 2011-2027 годы</t>
  </si>
  <si>
    <t>Приложение №2 к постановлению Администрации городского округа Похвистнево Самарской области от____________________№___________</t>
  </si>
  <si>
    <t>Индикатор оценки эффективности реализации мер по обеспечению жильем молодых семей на территории городского округа Похвистнево в рамках реализации муниципальной программы городского округа Похвистнево Самарской области "Обеспечение жильем молодых семей" на 2011-2027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</si>
</sst>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center" wrapText="1"/>
    </xf>
    <xf numFmtId="3" fontId="3" fillId="0" borderId="8" xfId="0" applyNumberFormat="1" applyFont="1" applyBorder="1" applyAlignment="1">
      <alignment horizontal="center" vertical="top" wrapText="1"/>
    </xf>
    <xf numFmtId="3" fontId="3" fillId="0" borderId="9" xfId="0" applyNumberFormat="1" applyFont="1" applyBorder="1" applyAlignment="1">
      <alignment horizontal="center" vertical="top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3" fillId="0" borderId="7" xfId="0" applyNumberFormat="1" applyFont="1" applyFill="1" applyBorder="1" applyAlignment="1">
      <alignment horizontal="center" vertical="top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8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3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2" fillId="0" borderId="11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1" fillId="3" borderId="0" xfId="0" applyFont="1" applyFill="1" applyBorder="1" applyAlignment="1">
      <alignment horizontal="justify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3" borderId="0" xfId="0" applyFill="1"/>
    <xf numFmtId="0" fontId="1" fillId="0" borderId="5" xfId="0" applyFont="1" applyBorder="1" applyAlignment="1">
      <alignment horizontal="justify" vertical="top" wrapText="1"/>
    </xf>
    <xf numFmtId="3" fontId="3" fillId="0" borderId="12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3" fontId="3" fillId="0" borderId="7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3" fontId="2" fillId="0" borderId="11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64" fontId="3" fillId="3" borderId="7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/>
    <xf numFmtId="0" fontId="8" fillId="0" borderId="0" xfId="0" applyFont="1" applyAlignment="1">
      <alignment horizontal="right" vertical="top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T39"/>
  <sheetViews>
    <sheetView tabSelected="1" zoomScale="70" zoomScaleNormal="70" workbookViewId="0">
      <selection activeCell="T17" sqref="T17"/>
    </sheetView>
  </sheetViews>
  <sheetFormatPr defaultRowHeight="15"/>
  <cols>
    <col min="1" max="1" width="38.7109375" customWidth="1"/>
    <col min="2" max="2" width="8.85546875" customWidth="1"/>
    <col min="3" max="4" width="9" customWidth="1"/>
    <col min="5" max="5" width="9.7109375" customWidth="1"/>
    <col min="6" max="6" width="9.5703125" customWidth="1"/>
    <col min="7" max="7" width="9.28515625" customWidth="1"/>
    <col min="8" max="8" width="9.42578125" customWidth="1"/>
    <col min="9" max="9" width="8.7109375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8" width="14.5703125" customWidth="1"/>
    <col min="19" max="19" width="21.140625" style="28" customWidth="1"/>
    <col min="20" max="20" width="13.85546875" customWidth="1"/>
  </cols>
  <sheetData>
    <row r="4" spans="1:20">
      <c r="N4" s="64" t="s">
        <v>18</v>
      </c>
      <c r="O4" s="64"/>
      <c r="P4" s="64"/>
      <c r="Q4" s="64"/>
    </row>
    <row r="5" spans="1:20">
      <c r="N5" s="64"/>
      <c r="O5" s="64"/>
      <c r="P5" s="64"/>
      <c r="Q5" s="64"/>
    </row>
    <row r="6" spans="1:20">
      <c r="N6" s="64"/>
      <c r="O6" s="64"/>
      <c r="P6" s="64"/>
      <c r="Q6" s="64"/>
    </row>
    <row r="7" spans="1:20">
      <c r="N7" s="64"/>
      <c r="O7" s="64"/>
      <c r="P7" s="64"/>
      <c r="Q7" s="64"/>
    </row>
    <row r="8" spans="1:20">
      <c r="N8" s="53"/>
      <c r="O8" s="53"/>
      <c r="P8" s="53"/>
      <c r="Q8" s="53"/>
    </row>
    <row r="9" spans="1:20">
      <c r="N9" s="53"/>
      <c r="O9" s="53"/>
      <c r="P9" s="53"/>
      <c r="Q9" s="53"/>
    </row>
    <row r="10" spans="1:20" ht="15.75">
      <c r="B10" s="65" t="s">
        <v>19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20" ht="15.75" thickBot="1"/>
    <row r="12" spans="1:20" ht="19.5" thickBot="1">
      <c r="A12" s="1" t="s">
        <v>0</v>
      </c>
      <c r="B12" s="2">
        <v>2011</v>
      </c>
      <c r="C12" s="2">
        <v>2012</v>
      </c>
      <c r="D12" s="2">
        <v>2013</v>
      </c>
      <c r="E12" s="2">
        <v>2014</v>
      </c>
      <c r="F12" s="2">
        <v>2015</v>
      </c>
      <c r="G12" s="2">
        <v>2016</v>
      </c>
      <c r="H12" s="2">
        <v>2017</v>
      </c>
      <c r="I12" s="2">
        <v>2018</v>
      </c>
      <c r="J12" s="25">
        <v>2019</v>
      </c>
      <c r="K12" s="14">
        <v>2020</v>
      </c>
      <c r="L12" s="14">
        <v>2021</v>
      </c>
      <c r="M12" s="14">
        <v>2022</v>
      </c>
      <c r="N12" s="14">
        <v>2023</v>
      </c>
      <c r="O12" s="14">
        <v>2024</v>
      </c>
      <c r="P12" s="14">
        <v>2025</v>
      </c>
      <c r="Q12" s="14">
        <v>2026</v>
      </c>
      <c r="R12" s="14">
        <v>2027</v>
      </c>
      <c r="S12" s="33" t="s">
        <v>1</v>
      </c>
    </row>
    <row r="13" spans="1:20" ht="35.25" customHeight="1" thickBot="1">
      <c r="A13" s="17" t="s">
        <v>17</v>
      </c>
      <c r="B13" s="3">
        <v>54</v>
      </c>
      <c r="C13" s="3">
        <v>28</v>
      </c>
      <c r="D13" s="3">
        <v>52</v>
      </c>
      <c r="E13" s="3">
        <v>14</v>
      </c>
      <c r="F13" s="3">
        <v>71</v>
      </c>
      <c r="G13" s="3">
        <v>37</v>
      </c>
      <c r="H13" s="3">
        <v>30</v>
      </c>
      <c r="I13" s="24">
        <v>22</v>
      </c>
      <c r="J13" s="26">
        <v>25</v>
      </c>
      <c r="K13" s="27">
        <v>25</v>
      </c>
      <c r="L13" s="27">
        <v>9</v>
      </c>
      <c r="M13" s="27">
        <v>10</v>
      </c>
      <c r="N13" s="27">
        <v>16</v>
      </c>
      <c r="O13" s="27">
        <v>28</v>
      </c>
      <c r="P13" s="27">
        <v>15</v>
      </c>
      <c r="Q13" s="27">
        <v>15</v>
      </c>
      <c r="R13" s="27">
        <v>15</v>
      </c>
      <c r="S13" s="34">
        <f t="shared" ref="S13:S18" si="0">SUM(B13:R13)</f>
        <v>466</v>
      </c>
    </row>
    <row r="14" spans="1:20" ht="35.25" customHeight="1" thickBot="1">
      <c r="A14" s="17" t="s">
        <v>2</v>
      </c>
      <c r="B14" s="4">
        <v>95297</v>
      </c>
      <c r="C14" s="4">
        <v>50986</v>
      </c>
      <c r="D14" s="4">
        <v>93809</v>
      </c>
      <c r="E14" s="4">
        <v>28360</v>
      </c>
      <c r="F14" s="4">
        <v>130706</v>
      </c>
      <c r="G14" s="4">
        <v>71749</v>
      </c>
      <c r="H14" s="4">
        <v>59326</v>
      </c>
      <c r="I14" s="10">
        <v>44497</v>
      </c>
      <c r="J14" s="21">
        <v>33093</v>
      </c>
      <c r="K14" s="18">
        <v>37506.1</v>
      </c>
      <c r="L14" s="18">
        <f>L19</f>
        <v>17981.5</v>
      </c>
      <c r="M14" s="18">
        <f t="shared" ref="M14:R14" si="1">SUM(M15:M18)</f>
        <v>14861.1</v>
      </c>
      <c r="N14" s="18">
        <f>SUM(N15:N18)</f>
        <v>33536.5</v>
      </c>
      <c r="O14" s="63">
        <f t="shared" si="1"/>
        <v>32025</v>
      </c>
      <c r="P14" s="18">
        <f t="shared" si="1"/>
        <v>21235</v>
      </c>
      <c r="Q14" s="18">
        <f t="shared" si="1"/>
        <v>20899</v>
      </c>
      <c r="R14" s="18">
        <f t="shared" si="1"/>
        <v>20899.400000000001</v>
      </c>
      <c r="S14" s="39">
        <f t="shared" si="0"/>
        <v>806766.6</v>
      </c>
      <c r="T14" s="5"/>
    </row>
    <row r="15" spans="1:20" ht="35.25" customHeight="1" thickBot="1">
      <c r="A15" s="17" t="s">
        <v>3</v>
      </c>
      <c r="B15" s="4">
        <v>9196</v>
      </c>
      <c r="C15" s="4">
        <v>3298</v>
      </c>
      <c r="D15" s="4">
        <v>5253</v>
      </c>
      <c r="E15" s="4">
        <v>1836</v>
      </c>
      <c r="F15" s="4">
        <v>11652</v>
      </c>
      <c r="G15" s="4">
        <v>6421</v>
      </c>
      <c r="H15" s="4">
        <v>5742</v>
      </c>
      <c r="I15" s="10">
        <v>3197</v>
      </c>
      <c r="J15" s="21">
        <v>2530</v>
      </c>
      <c r="K15" s="18">
        <v>7312.1</v>
      </c>
      <c r="L15" s="18">
        <v>1020.1</v>
      </c>
      <c r="M15" s="18">
        <v>791.6</v>
      </c>
      <c r="N15" s="18">
        <v>1355.1</v>
      </c>
      <c r="O15" s="63">
        <v>1181.7</v>
      </c>
      <c r="P15" s="39">
        <v>1450</v>
      </c>
      <c r="Q15" s="39">
        <v>1382</v>
      </c>
      <c r="R15" s="39">
        <v>1290</v>
      </c>
      <c r="S15" s="39">
        <f t="shared" si="0"/>
        <v>64907.599999999991</v>
      </c>
    </row>
    <row r="16" spans="1:20" ht="35.25" customHeight="1" thickBot="1">
      <c r="A16" s="17" t="s">
        <v>4</v>
      </c>
      <c r="B16" s="4">
        <v>19460</v>
      </c>
      <c r="C16" s="4">
        <v>10402</v>
      </c>
      <c r="D16" s="4">
        <v>21342</v>
      </c>
      <c r="E16" s="4">
        <v>5728</v>
      </c>
      <c r="F16" s="4">
        <v>26565</v>
      </c>
      <c r="G16" s="4">
        <v>12242</v>
      </c>
      <c r="H16" s="4">
        <v>10365</v>
      </c>
      <c r="I16" s="10">
        <v>8399</v>
      </c>
      <c r="J16" s="21">
        <v>10490</v>
      </c>
      <c r="K16" s="18">
        <v>5847.3</v>
      </c>
      <c r="L16" s="18">
        <v>4031.4</v>
      </c>
      <c r="M16" s="18">
        <v>3796.5</v>
      </c>
      <c r="N16" s="18">
        <v>5236</v>
      </c>
      <c r="O16" s="63">
        <v>17967.2</v>
      </c>
      <c r="P16" s="39">
        <v>5249</v>
      </c>
      <c r="Q16" s="39">
        <v>5105</v>
      </c>
      <c r="R16" s="39">
        <v>5197</v>
      </c>
      <c r="S16" s="39">
        <f>SUM(B16:R16)</f>
        <v>177422.40000000002</v>
      </c>
    </row>
    <row r="17" spans="1:20" ht="35.25" customHeight="1">
      <c r="A17" s="55" t="s">
        <v>5</v>
      </c>
      <c r="B17" s="56">
        <v>4698</v>
      </c>
      <c r="C17" s="56">
        <v>4145</v>
      </c>
      <c r="D17" s="56">
        <v>6238</v>
      </c>
      <c r="E17" s="56">
        <v>2362</v>
      </c>
      <c r="F17" s="56">
        <v>7530</v>
      </c>
      <c r="G17" s="56">
        <v>6449</v>
      </c>
      <c r="H17" s="56">
        <v>4657</v>
      </c>
      <c r="I17" s="57">
        <v>3978</v>
      </c>
      <c r="J17" s="21">
        <v>4240</v>
      </c>
      <c r="K17" s="18">
        <v>4231.1000000000004</v>
      </c>
      <c r="L17" s="18">
        <v>2930</v>
      </c>
      <c r="M17" s="18">
        <v>3068.9</v>
      </c>
      <c r="N17" s="18">
        <v>4308.7</v>
      </c>
      <c r="O17" s="63">
        <v>4536.1000000000004</v>
      </c>
      <c r="P17" s="39">
        <v>4536</v>
      </c>
      <c r="Q17" s="39">
        <v>4412</v>
      </c>
      <c r="R17" s="39">
        <v>4412.3999999999996</v>
      </c>
      <c r="S17" s="39">
        <f>SUM(B17:R17)</f>
        <v>76732.199999999983</v>
      </c>
    </row>
    <row r="18" spans="1:20" ht="35.25" customHeight="1">
      <c r="A18" s="58" t="s">
        <v>6</v>
      </c>
      <c r="B18" s="59">
        <v>61943</v>
      </c>
      <c r="C18" s="59">
        <v>33141</v>
      </c>
      <c r="D18" s="59">
        <v>60976</v>
      </c>
      <c r="E18" s="59">
        <v>18434</v>
      </c>
      <c r="F18" s="59">
        <v>84959</v>
      </c>
      <c r="G18" s="59">
        <v>46637</v>
      </c>
      <c r="H18" s="59">
        <v>38562</v>
      </c>
      <c r="I18" s="59">
        <v>28923</v>
      </c>
      <c r="J18" s="21">
        <v>15833</v>
      </c>
      <c r="K18" s="18">
        <v>20115.599999999999</v>
      </c>
      <c r="L18" s="18">
        <v>10000</v>
      </c>
      <c r="M18" s="18">
        <v>7204.1</v>
      </c>
      <c r="N18" s="18">
        <v>22636.7</v>
      </c>
      <c r="O18" s="63">
        <v>8340</v>
      </c>
      <c r="P18" s="18">
        <v>10000</v>
      </c>
      <c r="Q18" s="18">
        <v>10000</v>
      </c>
      <c r="R18" s="18">
        <v>10000</v>
      </c>
      <c r="S18" s="39">
        <f t="shared" si="0"/>
        <v>487704.39999999997</v>
      </c>
      <c r="T18" s="5"/>
    </row>
    <row r="19" spans="1:20" ht="35.25" hidden="1" customHeight="1">
      <c r="A19" s="9"/>
      <c r="B19" s="12">
        <f t="shared" ref="B19:J19" si="2">SUM(B15:B18)</f>
        <v>95297</v>
      </c>
      <c r="C19" s="12">
        <f t="shared" si="2"/>
        <v>50986</v>
      </c>
      <c r="D19" s="12">
        <f t="shared" si="2"/>
        <v>93809</v>
      </c>
      <c r="E19" s="12">
        <f t="shared" si="2"/>
        <v>28360</v>
      </c>
      <c r="F19" s="12">
        <f t="shared" si="2"/>
        <v>130706</v>
      </c>
      <c r="G19" s="12">
        <f t="shared" si="2"/>
        <v>71749</v>
      </c>
      <c r="H19" s="12">
        <f t="shared" si="2"/>
        <v>59326</v>
      </c>
      <c r="I19" s="13">
        <f t="shared" si="2"/>
        <v>44497</v>
      </c>
      <c r="J19" s="12">
        <f t="shared" si="2"/>
        <v>33093</v>
      </c>
      <c r="K19" s="19">
        <f>K15+K16+K17+K18</f>
        <v>37506.1</v>
      </c>
      <c r="L19" s="19">
        <f t="shared" ref="L19:S19" si="3">L15+L16+L17+L18</f>
        <v>17981.5</v>
      </c>
      <c r="M19" s="19">
        <f t="shared" si="3"/>
        <v>14861.1</v>
      </c>
      <c r="N19" s="19">
        <f t="shared" si="3"/>
        <v>33536.5</v>
      </c>
      <c r="O19" s="19">
        <f t="shared" si="3"/>
        <v>32025</v>
      </c>
      <c r="P19" s="19">
        <f t="shared" si="3"/>
        <v>21235</v>
      </c>
      <c r="Q19" s="18">
        <f>SUM(Q15:Q18)</f>
        <v>20899</v>
      </c>
      <c r="R19" s="18">
        <f>SUM(R15:R17)</f>
        <v>10899.4</v>
      </c>
      <c r="S19" s="19">
        <f t="shared" si="3"/>
        <v>806766.59999999986</v>
      </c>
    </row>
    <row r="20" spans="1:20" ht="35.25" customHeight="1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1"/>
      <c r="L20" s="51"/>
      <c r="M20" s="51"/>
      <c r="N20" s="51"/>
      <c r="O20" s="51"/>
      <c r="P20" s="51"/>
      <c r="Q20" s="52"/>
      <c r="R20" s="52"/>
      <c r="S20" s="51"/>
      <c r="T20" s="54"/>
    </row>
    <row r="21" spans="1:20" ht="35.25" customHeight="1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1"/>
      <c r="L21" s="51"/>
      <c r="M21" s="51"/>
      <c r="N21" s="51"/>
      <c r="O21" s="51"/>
      <c r="P21" s="51"/>
      <c r="Q21" s="52"/>
      <c r="R21" s="52"/>
      <c r="S21" s="51"/>
    </row>
    <row r="22" spans="1:20" ht="35.25" customHeight="1">
      <c r="A22" s="49"/>
      <c r="B22" s="50"/>
      <c r="C22" s="50"/>
      <c r="D22" s="50"/>
      <c r="E22" s="50"/>
      <c r="F22" s="50"/>
      <c r="G22" s="50"/>
      <c r="H22" s="50"/>
      <c r="I22" s="50"/>
      <c r="J22" s="50"/>
      <c r="K22" s="51"/>
      <c r="L22" s="51"/>
      <c r="M22" s="51"/>
      <c r="N22" s="51"/>
      <c r="O22" s="51"/>
      <c r="P22" s="51"/>
      <c r="Q22" s="52"/>
      <c r="R22" s="52"/>
      <c r="S22" s="51"/>
    </row>
    <row r="23" spans="1:20" ht="35.25" customHeight="1">
      <c r="A23" s="49"/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51"/>
      <c r="M23" s="51"/>
      <c r="N23" s="51"/>
      <c r="O23" s="51"/>
      <c r="P23" s="51"/>
      <c r="Q23" s="52"/>
      <c r="R23" s="52"/>
      <c r="S23" s="51"/>
    </row>
    <row r="24" spans="1:20" ht="35.25" customHeight="1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51"/>
      <c r="M24" s="51"/>
      <c r="N24" s="66" t="s">
        <v>20</v>
      </c>
      <c r="O24" s="66"/>
      <c r="P24" s="66"/>
      <c r="Q24" s="66"/>
      <c r="R24" s="52"/>
      <c r="S24" s="51"/>
    </row>
    <row r="25" spans="1:20" ht="35.25" customHeight="1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66"/>
      <c r="O25" s="66"/>
      <c r="P25" s="66"/>
      <c r="Q25" s="66"/>
      <c r="R25" s="52"/>
      <c r="S25" s="51"/>
    </row>
    <row r="26" spans="1:20" ht="35.25" hidden="1" customHeight="1">
      <c r="A26" s="49"/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1"/>
      <c r="M26" s="51"/>
      <c r="N26" s="66"/>
      <c r="O26" s="66"/>
      <c r="P26" s="66"/>
      <c r="Q26" s="66"/>
      <c r="R26" s="52"/>
      <c r="S26" s="51"/>
    </row>
    <row r="27" spans="1:20" ht="35.25" hidden="1" customHeight="1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1"/>
      <c r="L27" s="51"/>
      <c r="M27" s="51"/>
      <c r="N27" s="66"/>
      <c r="O27" s="66"/>
      <c r="P27" s="66"/>
      <c r="Q27" s="66"/>
      <c r="R27" s="52"/>
      <c r="S27" s="51"/>
    </row>
    <row r="28" spans="1:20" ht="35.25" customHeight="1">
      <c r="A28" s="49"/>
      <c r="B28" s="67" t="s">
        <v>21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52"/>
      <c r="S28" s="51"/>
    </row>
    <row r="29" spans="1:20" ht="35.25" customHeight="1">
      <c r="A29" s="49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52"/>
      <c r="S29" s="51"/>
    </row>
    <row r="30" spans="1:20" ht="15.75" thickBot="1">
      <c r="N30" s="20"/>
    </row>
    <row r="31" spans="1:20" ht="18.75">
      <c r="A31" s="60" t="s">
        <v>7</v>
      </c>
      <c r="B31" s="14">
        <v>2011</v>
      </c>
      <c r="C31" s="14">
        <v>2012</v>
      </c>
      <c r="D31" s="14">
        <v>2013</v>
      </c>
      <c r="E31" s="14">
        <v>2014</v>
      </c>
      <c r="F31" s="14">
        <v>2015</v>
      </c>
      <c r="G31" s="14">
        <v>2016</v>
      </c>
      <c r="H31" s="14">
        <v>2017</v>
      </c>
      <c r="I31" s="14">
        <v>2018</v>
      </c>
      <c r="J31" s="25">
        <v>2019</v>
      </c>
      <c r="K31" s="14">
        <v>2020</v>
      </c>
      <c r="L31" s="14">
        <v>2021</v>
      </c>
      <c r="M31" s="14">
        <v>2022</v>
      </c>
      <c r="N31" s="14">
        <v>2023</v>
      </c>
      <c r="O31" s="14">
        <v>2024</v>
      </c>
      <c r="P31" s="14">
        <v>2025</v>
      </c>
      <c r="Q31" s="14">
        <v>2026</v>
      </c>
      <c r="R31" s="14">
        <v>2027</v>
      </c>
      <c r="S31" s="61" t="s">
        <v>8</v>
      </c>
    </row>
    <row r="32" spans="1:20" ht="18.75">
      <c r="A32" s="62" t="s">
        <v>9</v>
      </c>
      <c r="B32" s="69">
        <v>54</v>
      </c>
      <c r="C32" s="69">
        <v>82</v>
      </c>
      <c r="D32" s="69">
        <v>134</v>
      </c>
      <c r="E32" s="69">
        <v>148</v>
      </c>
      <c r="F32" s="69">
        <v>219</v>
      </c>
      <c r="G32" s="69">
        <v>256</v>
      </c>
      <c r="H32" s="69">
        <v>286</v>
      </c>
      <c r="I32" s="69">
        <v>308</v>
      </c>
      <c r="J32" s="74">
        <v>333</v>
      </c>
      <c r="K32" s="69">
        <f>J32+K13</f>
        <v>358</v>
      </c>
      <c r="L32" s="69">
        <f>K32+L13</f>
        <v>367</v>
      </c>
      <c r="M32" s="69">
        <f>L32+M13</f>
        <v>377</v>
      </c>
      <c r="N32" s="69">
        <f>M32+N13</f>
        <v>393</v>
      </c>
      <c r="O32" s="70">
        <v>421</v>
      </c>
      <c r="P32" s="70">
        <v>436</v>
      </c>
      <c r="Q32" s="70">
        <v>451</v>
      </c>
      <c r="R32" s="70">
        <v>466</v>
      </c>
      <c r="S32" s="73">
        <v>466</v>
      </c>
    </row>
    <row r="33" spans="1:19" ht="18.75">
      <c r="A33" s="62" t="s">
        <v>10</v>
      </c>
      <c r="B33" s="69"/>
      <c r="C33" s="69"/>
      <c r="D33" s="69"/>
      <c r="E33" s="69"/>
      <c r="F33" s="69"/>
      <c r="G33" s="69"/>
      <c r="H33" s="69"/>
      <c r="I33" s="69"/>
      <c r="J33" s="74"/>
      <c r="K33" s="69"/>
      <c r="L33" s="69"/>
      <c r="M33" s="69"/>
      <c r="N33" s="69"/>
      <c r="O33" s="71"/>
      <c r="P33" s="71"/>
      <c r="Q33" s="71"/>
      <c r="R33" s="71"/>
      <c r="S33" s="73"/>
    </row>
    <row r="34" spans="1:19" ht="18.75">
      <c r="A34" s="62" t="s">
        <v>11</v>
      </c>
      <c r="B34" s="69"/>
      <c r="C34" s="69"/>
      <c r="D34" s="69"/>
      <c r="E34" s="69"/>
      <c r="F34" s="69"/>
      <c r="G34" s="69"/>
      <c r="H34" s="69"/>
      <c r="I34" s="69"/>
      <c r="J34" s="74"/>
      <c r="K34" s="69"/>
      <c r="L34" s="69"/>
      <c r="M34" s="69"/>
      <c r="N34" s="69"/>
      <c r="O34" s="71"/>
      <c r="P34" s="71"/>
      <c r="Q34" s="71"/>
      <c r="R34" s="71"/>
      <c r="S34" s="73"/>
    </row>
    <row r="35" spans="1:19" ht="18.75">
      <c r="A35" s="62" t="s">
        <v>12</v>
      </c>
      <c r="B35" s="69"/>
      <c r="C35" s="69"/>
      <c r="D35" s="69"/>
      <c r="E35" s="69"/>
      <c r="F35" s="69"/>
      <c r="G35" s="69"/>
      <c r="H35" s="69"/>
      <c r="I35" s="69"/>
      <c r="J35" s="74"/>
      <c r="K35" s="69"/>
      <c r="L35" s="69"/>
      <c r="M35" s="69"/>
      <c r="N35" s="69"/>
      <c r="O35" s="71"/>
      <c r="P35" s="71"/>
      <c r="Q35" s="71"/>
      <c r="R35" s="71"/>
      <c r="S35" s="73"/>
    </row>
    <row r="36" spans="1:19" ht="18.75">
      <c r="A36" s="62" t="s">
        <v>13</v>
      </c>
      <c r="B36" s="69"/>
      <c r="C36" s="69"/>
      <c r="D36" s="69"/>
      <c r="E36" s="69"/>
      <c r="F36" s="69"/>
      <c r="G36" s="69"/>
      <c r="H36" s="69"/>
      <c r="I36" s="69"/>
      <c r="J36" s="74"/>
      <c r="K36" s="69"/>
      <c r="L36" s="69"/>
      <c r="M36" s="69"/>
      <c r="N36" s="69"/>
      <c r="O36" s="71"/>
      <c r="P36" s="71"/>
      <c r="Q36" s="71"/>
      <c r="R36" s="71"/>
      <c r="S36" s="73"/>
    </row>
    <row r="37" spans="1:19" ht="37.5">
      <c r="A37" s="62" t="s">
        <v>14</v>
      </c>
      <c r="B37" s="69"/>
      <c r="C37" s="69"/>
      <c r="D37" s="69"/>
      <c r="E37" s="69"/>
      <c r="F37" s="69"/>
      <c r="G37" s="69"/>
      <c r="H37" s="69"/>
      <c r="I37" s="69"/>
      <c r="J37" s="74"/>
      <c r="K37" s="69"/>
      <c r="L37" s="69"/>
      <c r="M37" s="69"/>
      <c r="N37" s="69"/>
      <c r="O37" s="71"/>
      <c r="P37" s="71"/>
      <c r="Q37" s="71"/>
      <c r="R37" s="71"/>
      <c r="S37" s="73"/>
    </row>
    <row r="38" spans="1:19" ht="37.5">
      <c r="A38" s="62" t="s">
        <v>15</v>
      </c>
      <c r="B38" s="69"/>
      <c r="C38" s="69"/>
      <c r="D38" s="69"/>
      <c r="E38" s="69"/>
      <c r="F38" s="69"/>
      <c r="G38" s="69"/>
      <c r="H38" s="69"/>
      <c r="I38" s="69"/>
      <c r="J38" s="74"/>
      <c r="K38" s="69"/>
      <c r="L38" s="69"/>
      <c r="M38" s="69"/>
      <c r="N38" s="69"/>
      <c r="O38" s="71"/>
      <c r="P38" s="71"/>
      <c r="Q38" s="71"/>
      <c r="R38" s="71"/>
      <c r="S38" s="73"/>
    </row>
    <row r="39" spans="1:19" ht="37.5">
      <c r="A39" s="62" t="s">
        <v>16</v>
      </c>
      <c r="B39" s="69"/>
      <c r="C39" s="69"/>
      <c r="D39" s="69"/>
      <c r="E39" s="69"/>
      <c r="F39" s="69"/>
      <c r="G39" s="69"/>
      <c r="H39" s="69"/>
      <c r="I39" s="69"/>
      <c r="J39" s="74"/>
      <c r="K39" s="69"/>
      <c r="L39" s="69"/>
      <c r="M39" s="69"/>
      <c r="N39" s="69"/>
      <c r="O39" s="72"/>
      <c r="P39" s="72"/>
      <c r="Q39" s="72"/>
      <c r="R39" s="72"/>
      <c r="S39" s="73"/>
    </row>
  </sheetData>
  <mergeCells count="22">
    <mergeCell ref="S32:S39"/>
    <mergeCell ref="H32:H39"/>
    <mergeCell ref="I32:I39"/>
    <mergeCell ref="J32:J39"/>
    <mergeCell ref="K32:K39"/>
    <mergeCell ref="L32:L39"/>
    <mergeCell ref="M32:M39"/>
    <mergeCell ref="N4:Q7"/>
    <mergeCell ref="B10:R10"/>
    <mergeCell ref="N24:Q27"/>
    <mergeCell ref="B28:Q29"/>
    <mergeCell ref="G32:G39"/>
    <mergeCell ref="B32:B39"/>
    <mergeCell ref="C32:C39"/>
    <mergeCell ref="D32:D39"/>
    <mergeCell ref="E32:E39"/>
    <mergeCell ref="F32:F39"/>
    <mergeCell ref="N32:N39"/>
    <mergeCell ref="O32:O39"/>
    <mergeCell ref="P32:P39"/>
    <mergeCell ref="Q32:Q39"/>
    <mergeCell ref="R32:R39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topLeftCell="C3" zoomScale="80" zoomScaleNormal="80" workbookViewId="0">
      <selection activeCell="M6" sqref="M6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8.7109375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6" width="14.5703125" customWidth="1"/>
    <col min="17" max="17" width="14.5703125" style="28" customWidth="1"/>
    <col min="18" max="18" width="13.85546875" customWidth="1"/>
  </cols>
  <sheetData>
    <row r="1" spans="1:18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14">
        <v>2025</v>
      </c>
      <c r="Q1" s="33" t="s">
        <v>1</v>
      </c>
    </row>
    <row r="2" spans="1:18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16</v>
      </c>
      <c r="O2" s="27">
        <v>15</v>
      </c>
      <c r="P2" s="27">
        <v>15</v>
      </c>
      <c r="Q2" s="34">
        <f>B2+C2+D2+E2+F2+G2+H2+I2+J2+K2+L2+M2+N2+O2+P2</f>
        <v>423</v>
      </c>
    </row>
    <row r="3" spans="1:18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f>N8</f>
        <v>31891.1</v>
      </c>
      <c r="O3" s="18">
        <f>O8</f>
        <v>32123.1</v>
      </c>
      <c r="P3" s="18">
        <f>P8</f>
        <v>32234.5</v>
      </c>
      <c r="Q3" s="39">
        <f>B3+C3+D3+E3+F3+G3+H3+I3+J3+K3+L3+M3+N3+O3+P3</f>
        <v>774420.39999999991</v>
      </c>
      <c r="R3" s="5"/>
    </row>
    <row r="4" spans="1:18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1387.7</v>
      </c>
      <c r="O4" s="18">
        <v>1469.4</v>
      </c>
      <c r="P4" s="48">
        <v>1580.3</v>
      </c>
      <c r="Q4" s="39">
        <f>SUM(B4:P4)</f>
        <v>62686.2</v>
      </c>
    </row>
    <row r="5" spans="1:18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5361.9</v>
      </c>
      <c r="O5" s="18">
        <v>5361.9</v>
      </c>
      <c r="P5" s="48">
        <v>5361.8</v>
      </c>
      <c r="Q5" s="39">
        <f>B5+C5+D5+E5+F5+G5+H5+I5+J5+K5+L5+M5+N5+O5+P5</f>
        <v>154753.79999999999</v>
      </c>
    </row>
    <row r="6" spans="1:18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4412.3</v>
      </c>
      <c r="O6" s="18">
        <v>4411.8</v>
      </c>
      <c r="P6" s="48">
        <v>4412.3999999999996</v>
      </c>
      <c r="Q6" s="39">
        <f>B6+C6+D6+E6+F6+G6+H6+I6+J6+K6+L6+M6+N6+O6+P6</f>
        <v>67763.5</v>
      </c>
    </row>
    <row r="7" spans="1:18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18">
        <v>20729.2</v>
      </c>
      <c r="O7" s="18">
        <v>20880</v>
      </c>
      <c r="P7" s="48">
        <v>20880</v>
      </c>
      <c r="Q7" s="39">
        <f>B7+C7+D7+E7+F7+G7+H7+I7+J7+K7+L7+M7+N7+O7+P7</f>
        <v>489216.89999999997</v>
      </c>
      <c r="R7" s="5"/>
    </row>
    <row r="8" spans="1:18" ht="35.25" customHeight="1">
      <c r="A8" s="9"/>
      <c r="B8" s="12">
        <f t="shared" ref="B8:J8" si="0">SUM(B4:B7)</f>
        <v>95297</v>
      </c>
      <c r="C8" s="12">
        <f t="shared" si="0"/>
        <v>50986</v>
      </c>
      <c r="D8" s="12">
        <f t="shared" si="0"/>
        <v>93809</v>
      </c>
      <c r="E8" s="12">
        <f t="shared" si="0"/>
        <v>28360</v>
      </c>
      <c r="F8" s="12">
        <f t="shared" si="0"/>
        <v>130706</v>
      </c>
      <c r="G8" s="12">
        <f t="shared" si="0"/>
        <v>71749</v>
      </c>
      <c r="H8" s="12">
        <f t="shared" si="0"/>
        <v>59326</v>
      </c>
      <c r="I8" s="13">
        <f t="shared" si="0"/>
        <v>44497</v>
      </c>
      <c r="J8" s="12">
        <f t="shared" si="0"/>
        <v>33093</v>
      </c>
      <c r="K8" s="19">
        <f>K4+K5+K6+K7</f>
        <v>37506.1</v>
      </c>
      <c r="L8" s="19">
        <f t="shared" ref="L8:Q8" si="1">L4+L5+L6+L7</f>
        <v>17981.5</v>
      </c>
      <c r="M8" s="19">
        <f t="shared" si="1"/>
        <v>14861.1</v>
      </c>
      <c r="N8" s="19">
        <f t="shared" si="1"/>
        <v>31891.1</v>
      </c>
      <c r="O8" s="19">
        <f t="shared" si="1"/>
        <v>32123.1</v>
      </c>
      <c r="P8" s="19">
        <f t="shared" si="1"/>
        <v>32234.5</v>
      </c>
      <c r="Q8" s="19">
        <f t="shared" si="1"/>
        <v>774420.39999999991</v>
      </c>
    </row>
    <row r="9" spans="1:18" ht="15.75" thickBot="1">
      <c r="N9" s="20"/>
    </row>
    <row r="10" spans="1:18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2">
        <v>2025</v>
      </c>
      <c r="Q10" s="35" t="s">
        <v>8</v>
      </c>
    </row>
    <row r="11" spans="1:18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 t="shared" ref="K11:P11" si="2">J11+K2</f>
        <v>358</v>
      </c>
      <c r="L11" s="75">
        <f t="shared" si="2"/>
        <v>367</v>
      </c>
      <c r="M11" s="75">
        <f t="shared" si="2"/>
        <v>377</v>
      </c>
      <c r="N11" s="75">
        <f t="shared" si="2"/>
        <v>393</v>
      </c>
      <c r="O11" s="42">
        <f t="shared" si="2"/>
        <v>408</v>
      </c>
      <c r="P11" s="45">
        <f t="shared" si="2"/>
        <v>423</v>
      </c>
      <c r="Q11" s="78">
        <f>P11</f>
        <v>423</v>
      </c>
    </row>
    <row r="12" spans="1:18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43"/>
      <c r="P12" s="46"/>
      <c r="Q12" s="79"/>
    </row>
    <row r="13" spans="1:18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43"/>
      <c r="P13" s="46"/>
      <c r="Q13" s="79"/>
    </row>
    <row r="14" spans="1:18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43"/>
      <c r="P14" s="46"/>
      <c r="Q14" s="79"/>
    </row>
    <row r="15" spans="1:18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43"/>
      <c r="P15" s="46"/>
      <c r="Q15" s="79"/>
    </row>
    <row r="16" spans="1:18" ht="37.5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43"/>
      <c r="P16" s="46"/>
      <c r="Q16" s="79"/>
    </row>
    <row r="17" spans="1:17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43"/>
      <c r="P17" s="46"/>
      <c r="Q17" s="79"/>
    </row>
    <row r="18" spans="1:17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44"/>
      <c r="P18" s="47"/>
      <c r="Q18" s="80"/>
    </row>
  </sheetData>
  <mergeCells count="14">
    <mergeCell ref="G11:G18"/>
    <mergeCell ref="B11:B18"/>
    <mergeCell ref="C11:C18"/>
    <mergeCell ref="D11:D18"/>
    <mergeCell ref="E11:E18"/>
    <mergeCell ref="F11:F18"/>
    <mergeCell ref="N11:N18"/>
    <mergeCell ref="Q11:Q18"/>
    <mergeCell ref="H11:H18"/>
    <mergeCell ref="I11:I18"/>
    <mergeCell ref="J11:J18"/>
    <mergeCell ref="K11:K18"/>
    <mergeCell ref="L11:L18"/>
    <mergeCell ref="M11:M18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zoomScale="80" zoomScaleNormal="80" workbookViewId="0">
      <selection activeCell="B2" sqref="B2:P2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11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6" width="14.5703125" customWidth="1"/>
    <col min="17" max="17" width="14.5703125" style="28" customWidth="1"/>
    <col min="18" max="18" width="13.85546875" customWidth="1"/>
  </cols>
  <sheetData>
    <row r="1" spans="1:18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14">
        <v>2025</v>
      </c>
      <c r="Q1" s="33" t="s">
        <v>1</v>
      </c>
    </row>
    <row r="2" spans="1:18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10</v>
      </c>
      <c r="O2" s="27">
        <v>10</v>
      </c>
      <c r="P2" s="27">
        <v>10</v>
      </c>
      <c r="Q2" s="34">
        <f t="shared" ref="Q2:Q8" si="0">B2+C2+D2+E2+F2+G2+H2+I2+J2+K2+L2+M2+N2+O2+P2</f>
        <v>407</v>
      </c>
    </row>
    <row r="3" spans="1:18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v>22120.799999999999</v>
      </c>
      <c r="O3" s="18">
        <f>O8</f>
        <v>17892.599999999999</v>
      </c>
      <c r="P3" s="18">
        <f>P8</f>
        <v>17892.599999999999</v>
      </c>
      <c r="Q3" s="34">
        <f t="shared" si="0"/>
        <v>736077.7</v>
      </c>
      <c r="R3" s="5"/>
    </row>
    <row r="4" spans="1:18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1154</v>
      </c>
      <c r="O4" s="18">
        <v>769</v>
      </c>
      <c r="P4" s="18">
        <v>769</v>
      </c>
      <c r="Q4" s="34">
        <f t="shared" si="0"/>
        <v>60940.799999999996</v>
      </c>
    </row>
    <row r="5" spans="1:18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5533.7</v>
      </c>
      <c r="O5" s="18">
        <v>4103.3</v>
      </c>
      <c r="P5" s="18">
        <v>4103.3</v>
      </c>
      <c r="Q5" s="34">
        <f t="shared" si="0"/>
        <v>152408.5</v>
      </c>
    </row>
    <row r="6" spans="1:18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4473.3999999999996</v>
      </c>
      <c r="O6" s="18">
        <v>3020.3</v>
      </c>
      <c r="P6" s="18">
        <v>3020.3</v>
      </c>
      <c r="Q6" s="34">
        <f t="shared" si="0"/>
        <v>65041.000000000007</v>
      </c>
    </row>
    <row r="7" spans="1:18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40">
        <v>15000</v>
      </c>
      <c r="O7" s="18">
        <v>10000</v>
      </c>
      <c r="P7" s="18">
        <v>10000</v>
      </c>
      <c r="Q7" s="34">
        <f t="shared" si="0"/>
        <v>461727.69999999995</v>
      </c>
      <c r="R7" s="5"/>
    </row>
    <row r="8" spans="1:18" ht="35.25" customHeight="1">
      <c r="A8" s="9"/>
      <c r="B8" s="12">
        <f t="shared" ref="B8:J8" si="1">SUM(B4:B7)</f>
        <v>95297</v>
      </c>
      <c r="C8" s="12">
        <f t="shared" si="1"/>
        <v>50986</v>
      </c>
      <c r="D8" s="12">
        <f t="shared" si="1"/>
        <v>93809</v>
      </c>
      <c r="E8" s="12">
        <f t="shared" si="1"/>
        <v>28360</v>
      </c>
      <c r="F8" s="12">
        <f t="shared" si="1"/>
        <v>130706</v>
      </c>
      <c r="G8" s="12">
        <f t="shared" si="1"/>
        <v>71749</v>
      </c>
      <c r="H8" s="12">
        <f t="shared" si="1"/>
        <v>59326</v>
      </c>
      <c r="I8" s="13">
        <f t="shared" si="1"/>
        <v>44497</v>
      </c>
      <c r="J8" s="12">
        <f t="shared" si="1"/>
        <v>33093</v>
      </c>
      <c r="K8" s="19">
        <f>K4+K5+K6+K7</f>
        <v>37506.1</v>
      </c>
      <c r="L8" s="19">
        <f t="shared" ref="L8:O8" si="2">L4+L5+L6+L7</f>
        <v>17981.5</v>
      </c>
      <c r="M8" s="19">
        <f t="shared" si="2"/>
        <v>14861.1</v>
      </c>
      <c r="N8" s="19">
        <f t="shared" si="2"/>
        <v>26161.1</v>
      </c>
      <c r="O8" s="19">
        <f t="shared" si="2"/>
        <v>17892.599999999999</v>
      </c>
      <c r="P8" s="19">
        <f t="shared" ref="P8" si="3">P4+P5+P6+P7</f>
        <v>17892.599999999999</v>
      </c>
      <c r="Q8" s="41">
        <f t="shared" si="0"/>
        <v>740117.99999999988</v>
      </c>
    </row>
    <row r="9" spans="1:18" ht="15.75" thickBot="1">
      <c r="N9" s="20"/>
    </row>
    <row r="10" spans="1:18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2">
        <v>2024</v>
      </c>
      <c r="Q10" s="35" t="s">
        <v>8</v>
      </c>
    </row>
    <row r="11" spans="1:18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 t="shared" ref="K11:P11" si="4">J11+K2</f>
        <v>358</v>
      </c>
      <c r="L11" s="75">
        <f t="shared" si="4"/>
        <v>367</v>
      </c>
      <c r="M11" s="75">
        <f t="shared" si="4"/>
        <v>377</v>
      </c>
      <c r="N11" s="75">
        <f t="shared" si="4"/>
        <v>387</v>
      </c>
      <c r="O11" s="36">
        <f t="shared" si="4"/>
        <v>397</v>
      </c>
      <c r="P11" s="36">
        <f t="shared" si="4"/>
        <v>407</v>
      </c>
      <c r="Q11" s="78">
        <f>P11</f>
        <v>407</v>
      </c>
    </row>
    <row r="12" spans="1:18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37"/>
      <c r="P12" s="37"/>
      <c r="Q12" s="79"/>
    </row>
    <row r="13" spans="1:18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37"/>
      <c r="P13" s="37"/>
      <c r="Q13" s="79"/>
    </row>
    <row r="14" spans="1:18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37"/>
      <c r="P14" s="37"/>
      <c r="Q14" s="79"/>
    </row>
    <row r="15" spans="1:18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37"/>
      <c r="P15" s="37"/>
      <c r="Q15" s="79"/>
    </row>
    <row r="16" spans="1:18" ht="22.5" customHeight="1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37"/>
      <c r="P16" s="37"/>
      <c r="Q16" s="79"/>
    </row>
    <row r="17" spans="1:17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37"/>
      <c r="P17" s="37"/>
      <c r="Q17" s="79"/>
    </row>
    <row r="18" spans="1:17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38"/>
      <c r="P18" s="38"/>
      <c r="Q18" s="80"/>
    </row>
  </sheetData>
  <mergeCells count="14">
    <mergeCell ref="G11:G18"/>
    <mergeCell ref="B11:B18"/>
    <mergeCell ref="C11:C18"/>
    <mergeCell ref="D11:D18"/>
    <mergeCell ref="E11:E18"/>
    <mergeCell ref="F11:F18"/>
    <mergeCell ref="N11:N18"/>
    <mergeCell ref="Q11:Q18"/>
    <mergeCell ref="H11:H18"/>
    <mergeCell ref="I11:I18"/>
    <mergeCell ref="J11:J18"/>
    <mergeCell ref="K11:K18"/>
    <mergeCell ref="L11:L18"/>
    <mergeCell ref="M11:M18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zoomScale="80" zoomScaleNormal="80" workbookViewId="0">
      <selection activeCell="J11" sqref="J11:J18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11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5" width="14.5703125" customWidth="1"/>
    <col min="16" max="16" width="14.5703125" style="28" customWidth="1"/>
    <col min="17" max="17" width="13.85546875" customWidth="1"/>
  </cols>
  <sheetData>
    <row r="1" spans="1:17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33" t="s">
        <v>1</v>
      </c>
    </row>
    <row r="2" spans="1:17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10</v>
      </c>
      <c r="O2" s="27">
        <v>10</v>
      </c>
      <c r="P2" s="34">
        <f>B2+C2+D2+E2+F2+G2+H2+I2+J2+K2+L2+M2+N2+O2</f>
        <v>397</v>
      </c>
    </row>
    <row r="3" spans="1:17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f>N8</f>
        <v>22120.800000000003</v>
      </c>
      <c r="O3" s="18">
        <f>O8</f>
        <v>22112.800000000003</v>
      </c>
      <c r="P3" s="39">
        <f t="shared" ref="P3:P7" si="0">B3+C3+D3+E3+F3+G3+H3+I3+J3+K3+L3+M3+N3+O3</f>
        <v>722405.3</v>
      </c>
      <c r="Q3" s="5"/>
    </row>
    <row r="4" spans="1:17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777</v>
      </c>
      <c r="O4" s="18">
        <v>769</v>
      </c>
      <c r="P4" s="39">
        <f>SUM(B4:O4)</f>
        <v>59794.799999999996</v>
      </c>
    </row>
    <row r="5" spans="1:17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4103.3</v>
      </c>
      <c r="O5" s="18">
        <v>4103.3</v>
      </c>
      <c r="P5" s="39">
        <f t="shared" si="0"/>
        <v>146874.79999999999</v>
      </c>
    </row>
    <row r="6" spans="1:17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3020.3</v>
      </c>
      <c r="O6" s="18">
        <v>3020.3</v>
      </c>
      <c r="P6" s="39">
        <f t="shared" si="0"/>
        <v>60567.600000000006</v>
      </c>
    </row>
    <row r="7" spans="1:17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18">
        <v>14220.2</v>
      </c>
      <c r="O7" s="18">
        <v>14220.2</v>
      </c>
      <c r="P7" s="34">
        <f t="shared" si="0"/>
        <v>455168.1</v>
      </c>
      <c r="Q7" s="5"/>
    </row>
    <row r="8" spans="1:17" ht="35.25" customHeight="1">
      <c r="A8" s="9"/>
      <c r="B8" s="12">
        <f t="shared" ref="B8:J8" si="1">SUM(B4:B7)</f>
        <v>95297</v>
      </c>
      <c r="C8" s="12">
        <f t="shared" si="1"/>
        <v>50986</v>
      </c>
      <c r="D8" s="12">
        <f t="shared" si="1"/>
        <v>93809</v>
      </c>
      <c r="E8" s="12">
        <f t="shared" si="1"/>
        <v>28360</v>
      </c>
      <c r="F8" s="12">
        <f t="shared" si="1"/>
        <v>130706</v>
      </c>
      <c r="G8" s="12">
        <f t="shared" si="1"/>
        <v>71749</v>
      </c>
      <c r="H8" s="12">
        <f t="shared" si="1"/>
        <v>59326</v>
      </c>
      <c r="I8" s="13">
        <f t="shared" si="1"/>
        <v>44497</v>
      </c>
      <c r="J8" s="22">
        <f t="shared" si="1"/>
        <v>33093</v>
      </c>
      <c r="K8" s="19">
        <f>K4+K5+K6+K7</f>
        <v>37506.1</v>
      </c>
      <c r="L8" s="19">
        <f t="shared" ref="L8" si="2">L4+L5+L6+L7</f>
        <v>17981.5</v>
      </c>
      <c r="M8" s="19">
        <f t="shared" ref="M8:N8" si="3">M4+M5+M6+M7</f>
        <v>14861.1</v>
      </c>
      <c r="N8" s="19">
        <f t="shared" si="3"/>
        <v>22120.800000000003</v>
      </c>
      <c r="O8" s="19">
        <f t="shared" ref="O8:P8" si="4">O4+O5+O6+O7</f>
        <v>22112.800000000003</v>
      </c>
      <c r="P8" s="12">
        <f t="shared" si="4"/>
        <v>722405.29999999993</v>
      </c>
    </row>
    <row r="9" spans="1:17" ht="15.75" thickBot="1">
      <c r="N9" s="20"/>
    </row>
    <row r="10" spans="1:17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35" t="s">
        <v>8</v>
      </c>
    </row>
    <row r="11" spans="1:17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>J11+K2</f>
        <v>358</v>
      </c>
      <c r="L11" s="75">
        <f>K11+L2</f>
        <v>367</v>
      </c>
      <c r="M11" s="75">
        <f>L11+M2</f>
        <v>377</v>
      </c>
      <c r="N11" s="75">
        <f>M11+N2</f>
        <v>387</v>
      </c>
      <c r="O11" s="30">
        <f>N11+O2</f>
        <v>397</v>
      </c>
      <c r="P11" s="78">
        <f>O11</f>
        <v>397</v>
      </c>
    </row>
    <row r="12" spans="1:17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31"/>
      <c r="P12" s="79"/>
    </row>
    <row r="13" spans="1:17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31"/>
      <c r="P13" s="79"/>
    </row>
    <row r="14" spans="1:17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31"/>
      <c r="P14" s="79"/>
    </row>
    <row r="15" spans="1:17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31"/>
      <c r="P15" s="79"/>
    </row>
    <row r="16" spans="1:17" ht="37.5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31"/>
      <c r="P16" s="79"/>
    </row>
    <row r="17" spans="1:16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31"/>
      <c r="P17" s="79"/>
    </row>
    <row r="18" spans="1:16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32"/>
      <c r="P18" s="80"/>
    </row>
  </sheetData>
  <mergeCells count="14">
    <mergeCell ref="G11:G18"/>
    <mergeCell ref="B11:B18"/>
    <mergeCell ref="C11:C18"/>
    <mergeCell ref="D11:D18"/>
    <mergeCell ref="E11:E18"/>
    <mergeCell ref="F11:F18"/>
    <mergeCell ref="P11:P18"/>
    <mergeCell ref="H11:H18"/>
    <mergeCell ref="I11:I18"/>
    <mergeCell ref="J11:J18"/>
    <mergeCell ref="K11:K18"/>
    <mergeCell ref="L11:L18"/>
    <mergeCell ref="M11:M18"/>
    <mergeCell ref="N11:N18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2:O2"/>
  <sheetViews>
    <sheetView workbookViewId="0">
      <selection activeCell="C2" sqref="C2:O2"/>
    </sheetView>
  </sheetViews>
  <sheetFormatPr defaultRowHeight="15"/>
  <cols>
    <col min="15" max="15" width="11.85546875" customWidth="1"/>
  </cols>
  <sheetData>
    <row r="2" spans="3:15" ht="16.5" thickBot="1">
      <c r="C2" s="4">
        <v>95297</v>
      </c>
      <c r="D2" s="4">
        <v>50986</v>
      </c>
      <c r="E2" s="4">
        <v>93809</v>
      </c>
      <c r="F2" s="4">
        <v>28360</v>
      </c>
      <c r="G2" s="4">
        <v>130706</v>
      </c>
      <c r="H2" s="4">
        <v>71749</v>
      </c>
      <c r="I2" s="4">
        <v>59326</v>
      </c>
      <c r="J2" s="10">
        <v>44497</v>
      </c>
      <c r="K2" s="21">
        <v>33093</v>
      </c>
      <c r="L2" s="18">
        <v>47390.5</v>
      </c>
      <c r="M2" s="18">
        <f>M7</f>
        <v>0</v>
      </c>
      <c r="N2" s="18">
        <v>47390.5</v>
      </c>
      <c r="O2" s="28">
        <f>SUM(C2:N2)</f>
        <v>702604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" sqref="C2:N2"/>
    </sheetView>
  </sheetViews>
  <sheetFormatPr defaultRowHeight="15"/>
  <cols>
    <col min="3" max="3" width="9.140625" customWidth="1"/>
  </cols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12 2023  </vt:lpstr>
      <vt:lpstr>12 2022  к факту</vt:lpstr>
      <vt:lpstr>декабрь 2022 </vt:lpstr>
      <vt:lpstr>март 2022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2024-12-17T12:25:44Z</dcterms:modified>
</cp:coreProperties>
</file>